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jolejniczak\Desktop\OT + naprawy  2026 r. - 2027 r\"/>
    </mc:Choice>
  </mc:AlternateContent>
  <xr:revisionPtr revIDLastSave="0" documentId="13_ncr:1_{EBB9DD30-7761-401F-98B5-F45A140F8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" i="1" l="1"/>
  <c r="F94" i="1"/>
  <c r="F84" i="1"/>
  <c r="F10" i="1"/>
  <c r="F9" i="1"/>
  <c r="F47" i="1"/>
  <c r="F57" i="1"/>
  <c r="F55" i="1"/>
  <c r="F71" i="1"/>
  <c r="F70" i="1"/>
  <c r="F62" i="1"/>
  <c r="F64" i="1"/>
  <c r="F75" i="1"/>
  <c r="F79" i="1"/>
  <c r="F90" i="1"/>
  <c r="F102" i="1" l="1"/>
  <c r="F101" i="1"/>
  <c r="F76" i="1"/>
  <c r="F78" i="1"/>
  <c r="F39" i="1"/>
  <c r="F38" i="1"/>
  <c r="F29" i="1"/>
  <c r="F30" i="1"/>
  <c r="F31" i="1"/>
  <c r="F14" i="1"/>
  <c r="F7" i="1"/>
  <c r="F16" i="1"/>
  <c r="F28" i="1" l="1"/>
  <c r="F27" i="1"/>
  <c r="F26" i="1"/>
  <c r="F45" i="1"/>
  <c r="F53" i="1"/>
  <c r="F52" i="1"/>
  <c r="F51" i="1"/>
  <c r="F100" i="1"/>
  <c r="F99" i="1"/>
  <c r="F98" i="1"/>
  <c r="F97" i="1"/>
  <c r="F44" i="1"/>
  <c r="F95" i="1" l="1"/>
  <c r="F93" i="1"/>
  <c r="F92" i="1"/>
  <c r="F88" i="1" l="1"/>
  <c r="F87" i="1"/>
  <c r="F86" i="1"/>
  <c r="F83" i="1"/>
  <c r="F82" i="1"/>
  <c r="F74" i="1"/>
  <c r="F72" i="1"/>
  <c r="F69" i="1"/>
  <c r="F68" i="1"/>
  <c r="F67" i="1"/>
  <c r="F80" i="1" l="1"/>
  <c r="F65" i="1"/>
  <c r="F63" i="1"/>
  <c r="F61" i="1"/>
  <c r="F60" i="1"/>
  <c r="F58" i="1" l="1"/>
  <c r="F105" i="1"/>
  <c r="F106" i="1" s="1"/>
  <c r="F36" i="1"/>
  <c r="F37" i="1"/>
  <c r="F40" i="1"/>
  <c r="F49" i="1"/>
  <c r="F41" i="1" l="1"/>
  <c r="F32" i="1"/>
  <c r="F24" i="1"/>
  <c r="F33" i="1" s="1"/>
  <c r="F20" i="1"/>
  <c r="F21" i="1" s="1"/>
  <c r="F13" i="1"/>
  <c r="F15" i="1"/>
  <c r="F17" i="1"/>
  <c r="F18" i="1"/>
  <c r="F6" i="1"/>
  <c r="F8" i="1"/>
  <c r="F19" i="1" l="1"/>
  <c r="F5" i="1"/>
  <c r="F11" i="1" s="1"/>
  <c r="F22" i="1" s="1"/>
  <c r="F107" i="1" s="1"/>
  <c r="F108" i="1" l="1"/>
  <c r="F109" i="1" s="1"/>
</calcChain>
</file>

<file path=xl/sharedStrings.xml><?xml version="1.0" encoding="utf-8"?>
<sst xmlns="http://schemas.openxmlformats.org/spreadsheetml/2006/main" count="286" uniqueCount="130">
  <si>
    <t>Lp.</t>
  </si>
  <si>
    <t>OPIS</t>
  </si>
  <si>
    <t>Jedn.</t>
  </si>
  <si>
    <t>Ilość</t>
  </si>
  <si>
    <t xml:space="preserve">Cena jednostkowa zł  netto </t>
  </si>
  <si>
    <t>Wartość zł netto</t>
  </si>
  <si>
    <t>I. Obsługa techniczna</t>
  </si>
  <si>
    <t>II. Serwis opon</t>
  </si>
  <si>
    <t>szt</t>
  </si>
  <si>
    <t>kpl.</t>
  </si>
  <si>
    <t>2.</t>
  </si>
  <si>
    <t>I.2</t>
  </si>
  <si>
    <t>I.1</t>
  </si>
  <si>
    <t>I.3</t>
  </si>
  <si>
    <t>II.1</t>
  </si>
  <si>
    <t>II.2</t>
  </si>
  <si>
    <t>Diagnostyka pojazdu - samochody osobowe zgodnie z wykazem</t>
  </si>
  <si>
    <t>1.</t>
  </si>
  <si>
    <t>3.</t>
  </si>
  <si>
    <t>4.</t>
  </si>
  <si>
    <t>6.</t>
  </si>
  <si>
    <t>III.1</t>
  </si>
  <si>
    <t xml:space="preserve">III. </t>
  </si>
  <si>
    <t>Serwis klimatyzacji</t>
  </si>
  <si>
    <t xml:space="preserve">IV. </t>
  </si>
  <si>
    <t>Usługi warsztatowe</t>
  </si>
  <si>
    <t>Wymiana tarcz hamulcowych przód</t>
  </si>
  <si>
    <t>Wymiana klocków hamulcowych przednich</t>
  </si>
  <si>
    <t>Razem I.2:</t>
  </si>
  <si>
    <t>Razem I.1:</t>
  </si>
  <si>
    <t>Razem II:</t>
  </si>
  <si>
    <t>Razem III:</t>
  </si>
  <si>
    <t>Ogółem brutto:</t>
  </si>
  <si>
    <t>Razem netto:</t>
  </si>
  <si>
    <t>VAT 23%:</t>
  </si>
  <si>
    <t>Godziny warsztatowe</t>
  </si>
  <si>
    <t>Obsługa Techniczna Pełna - wymiana oleju silnikowego wraz z filtrem oleju, wymiana filtru paliwa, wymiana filtru powietrza, wymiana filtru kabinowego (jeśli dotyczy), uzupełnienie płynów eksploatacyjnych sprawdzenie ogólne stanu technicznego pojazdu wraz z wydaniem zaleceń przeprowadzenia napraw</t>
  </si>
  <si>
    <t>Obsługa Techniczna Podstawowa - wymiana oleju silnikowego wraz z filtrem oleju, sprawdzenie ogólne stanu technicznego pojazdu wraz z wydaniem zaleceń dokonania napraw</t>
  </si>
  <si>
    <t>5.</t>
  </si>
  <si>
    <t>Razem I.3:</t>
  </si>
  <si>
    <t>Razem I.1.2.3</t>
  </si>
  <si>
    <t>Wymiana bębnów hamulcowych tył</t>
  </si>
  <si>
    <t>Skoda Fabia poj. 1.0 benzyna 55 kW, rok prod. 2018 r. Olej silnikowy 5W30 ( DW 6V539)</t>
  </si>
  <si>
    <t>Skoda Fabia poj. 1.0 benzyna 55 kW, rok prod. 2017r. Olej silnikowy 5W30 (DW 7S806)</t>
  </si>
  <si>
    <t>Skoda Fabia poj. 1.0 benzyna 81 kW, rok prod. 2018r. Olej silnikowy 5W30 (DW 9Y747)</t>
  </si>
  <si>
    <t>Skoda Rapid poj. 1.0 benzyna 81 kW, rok prod. 2017r. Olej silnikowy  5W30 (DW 7S808)</t>
  </si>
  <si>
    <t>Citroen C3 poj. 1,2 benzyna 81 kW, rok prod. 2019   Olej silnikowy 0W30  (DW 5GJ12)</t>
  </si>
  <si>
    <t>Skoda Fabia poj. 1.0 benzyna 55 kW, rok prod. 2017r.             (DW 7S806)</t>
  </si>
  <si>
    <t>Skoda Fabia poj. 1.0 benzyna 55 kW, rok prod. 2018r.  (DW 9Y747)</t>
  </si>
  <si>
    <t>Skoda Fabia poj. 1.0 benzyna 55 kW, rok prod. 2018 r.                  ( DW 6V539)</t>
  </si>
  <si>
    <t>Citroen C3 poj. 1,2 benzyna 81 kW, rok prod. 2019                    (DW 5GJ12)</t>
  </si>
  <si>
    <t>Citroen C3 poj. 1,2 benzyna 81 kW, rok prod. 2019                       ( DW 5GJ12)</t>
  </si>
  <si>
    <t>Citroen C3 poj. 1,2 benzyna 81 kW, rok prod. 2019                     (DW 5GJ12)</t>
  </si>
  <si>
    <t>Wymiana tarcz hamulcowych tył</t>
  </si>
  <si>
    <t xml:space="preserve"> Wymiana wahaczy oraz wymiana uszczelnień przegubów</t>
  </si>
  <si>
    <t>Wymiana gum drążka stabilizatora wraz z wymianą łączników stabilizatora</t>
  </si>
  <si>
    <t>Wymiana końcówek drążka kierowniczego</t>
  </si>
  <si>
    <t>Serwis kół samochody osobowe zgodnie z wykazem, felgi stalowe/aluminiowe  - zmiana kół z letnich na zimowe oraz z zimowych na letnie, wyważanie kół, sprawdzenie/uzupełnienie ciśnienia w oponach</t>
  </si>
  <si>
    <t>Dostawa wraz z wymianą opon na nowe w tym wyważanie kół, sprawdzenie/uzupełnienie ciśnienia w oponach, felgi stalowe/aluminiowe</t>
  </si>
  <si>
    <t>Wymiana klocków hamulcowych tył</t>
  </si>
  <si>
    <t>Wymiana szczęk hamulcowych tył</t>
  </si>
  <si>
    <t>IV.1</t>
  </si>
  <si>
    <t>IV.2</t>
  </si>
  <si>
    <t>IV.3</t>
  </si>
  <si>
    <t>IV.4</t>
  </si>
  <si>
    <t>IV.5</t>
  </si>
  <si>
    <t>IV.6</t>
  </si>
  <si>
    <t>IV.7</t>
  </si>
  <si>
    <t>IV.8</t>
  </si>
  <si>
    <t>IV.9</t>
  </si>
  <si>
    <t>IV.10</t>
  </si>
  <si>
    <t>IV.11</t>
  </si>
  <si>
    <t>IV.12</t>
  </si>
  <si>
    <t>IV.13</t>
  </si>
  <si>
    <t>IV.14</t>
  </si>
  <si>
    <t>IV.15</t>
  </si>
  <si>
    <t>V</t>
  </si>
  <si>
    <t>Razem IV:</t>
  </si>
  <si>
    <t>Razem V :</t>
  </si>
  <si>
    <t>Wymiana kompletu  rozrządu wraz z osprzętem  oraz pompą wody i płynem chłodniczym (nastawinikiem wałka rozrządu)</t>
  </si>
  <si>
    <t>Serwis klimatyzacji w tym ozonowanie oraz uzupełnienie środka chłodzącego</t>
  </si>
  <si>
    <t>IV.16</t>
  </si>
  <si>
    <t>V.1.</t>
  </si>
  <si>
    <t>FORMULARZ CENOWY
Nazwa zamówienia: "Obsługa techniczna oraz bieżące naprawy samochodów służbowych       GDDKiA Rejonu w Kłodzku"</t>
  </si>
  <si>
    <t>UWAGA:</t>
  </si>
  <si>
    <t>Tabelę wypełniać z dokładnością do 2 miejsc po przecinku.</t>
  </si>
  <si>
    <t>_____________________________________</t>
  </si>
  <si>
    <t xml:space="preserve">           (podpis i pieczęć Wykonawcy)</t>
  </si>
  <si>
    <t>7.</t>
  </si>
  <si>
    <t>Hyundai i30 poj. 1,5 benzyna 80,90 kW,rok prod. 2021                  (DW 4RC85)</t>
  </si>
  <si>
    <t xml:space="preserve">Hyundai i30 poj. 1,5 benzyna 80,90 kW, rok prod.2021 r.                                                      Olej silnikowy  0W20  (DW 4RC85)                     </t>
  </si>
  <si>
    <t>Skoda Fabia poj. 1.0 benzyna 81 kW, rok prod. 2018r.  (DW 9Y747)</t>
  </si>
  <si>
    <t>Wymiana piasty łożyska kół przód</t>
  </si>
  <si>
    <t>Wymiana piasty łożyska kół tył</t>
  </si>
  <si>
    <t xml:space="preserve">Wymiana układu wydechowego - tłumik środkowy oraz końcowy </t>
  </si>
  <si>
    <t xml:space="preserve">Hyundai i30 poj. 1,5 benzyna 80,90 kW, rok prod.2021                                                     (DW 4RC85)         </t>
  </si>
  <si>
    <t xml:space="preserve">Hyundai i30 poj. 1,5 benzyna 80,90 kW, rok prod.2021                                                      (DW 4RC85)         </t>
  </si>
  <si>
    <t xml:space="preserve">Hyundai i30 poj. 1,5 benzyna 80,90 kW, rok prod.2021                                                        (DW 4RC85)         </t>
  </si>
  <si>
    <t>Wymiana paska wielorowkowego wraz z napinaczem</t>
  </si>
  <si>
    <t>Wymiana świec zapłonowych</t>
  </si>
  <si>
    <t>szt.</t>
  </si>
  <si>
    <t>Opony letnie, rozmiar opony  185/60/R15, rok produkcji min. 2025, indeks prędkości H lub V, homologacja E4 - Skoda Fabia poj. 1.0 benzyna 55 kW, rok prod. 2017r.             (DW 7S806)</t>
  </si>
  <si>
    <t>Opony letnie, rozmiar opony  195/65/R15, rok produkcji min. 2025, indeks prędkości H lub V, homologacja E4 - Citroen C3 poj. 1,2 benzyna 81 kW, rok prod. 2019 
(DW 5GJ12)</t>
  </si>
  <si>
    <t>Opony zimowe, rozmiar opony  195/65/R15, rok produkcji min. 2025, indeks prędkości H lub V, homologacja E4 - Citroen C3 poj. 1,2 benzyna 81 kW, rok prod. 2019 
(DW 5GJ12)</t>
  </si>
  <si>
    <t>Opony letnie, rozmiar opony  185/60/R15, rok produkcji min. 2025, indeks prędkości H lub V, homologacja E4 - Skoda Fabia poj. 1.0 benzyna 81 kW, rok prod. 2018  (DW 9Y747)</t>
  </si>
  <si>
    <t>Opony zimowe, rozmiar opony  185/60/R15, rok produkcji min. 2025, indeks prędkości H lub V, homologacja E4 - Skoda Fabia poj. 1.0 benzyna 81 kW, rok prod. 2018  (DW 9Y747)</t>
  </si>
  <si>
    <t>Skoda Fabia poj. 1.0 benzyna 55 kW, rok prod. 2017            (DW 7S806)</t>
  </si>
  <si>
    <t>Skoda Fabia poj. 1.0 benzyna 55 kW, rok prod. 2018             (DW 9Y747)</t>
  </si>
  <si>
    <t>Skoda Rapid poj. 1.0 benzyna 81 kW, rok prod. 2017            (DW 7S808)</t>
  </si>
  <si>
    <t>Skoda Fabia poj. 1.0 benzyna 55 kW, rok prod. 2017             (DW 7S806)</t>
  </si>
  <si>
    <t xml:space="preserve"> </t>
  </si>
  <si>
    <t>Skoda Fabia poj. 1.0 benzyna 55 kW, rok prod. 2018                   ( DW 6V539)</t>
  </si>
  <si>
    <t>Skoda Fabia poj. 1.0 benzyna 81 kW, rok prod. 2018            (DW 9Y747)</t>
  </si>
  <si>
    <t>Skoda Rapid poj. 1.0 benzyna 81 kW, rok prod. 2017   (DW 7S808)</t>
  </si>
  <si>
    <t>Skoda Fabia poj. 1.0 benzyna 81 kW, rok prod. 2018           (DW 9Y747)</t>
  </si>
  <si>
    <t>Skoda Rapid poj. 1.0 benzyna 81 kW, rok prod. 2017          (DW 7S808)</t>
  </si>
  <si>
    <t>Skoda Rapid poj. 1.0 benzyna 81 kW, rok prod. 2017      (DW 7S808)</t>
  </si>
  <si>
    <t>Skoda Rapid poj. 1.0 benzyna 81 kW, rok prod. 2017         (DW 7S808)</t>
  </si>
  <si>
    <t>Skoda Fabia poj. 1.0 benzyna 81 kW, rok prod. 2018          (DW 9Y747)</t>
  </si>
  <si>
    <t>Skoda Fabia poj. 1.0 benzyna 81 kW, rok prod. 2018      (DW 9Y747)</t>
  </si>
  <si>
    <t>Skoda Fabia poj. 1.0 benzyna 55 kW, rok prod. 2017              (DW 7S806)</t>
  </si>
  <si>
    <t>Skoda Fabia poj. 1.0 benzyna 55 kW, rok prod. 2018               ( DW 6V539)</t>
  </si>
  <si>
    <t>Skoda Fabia poj. 1.0 benzyna 81 kW, rok prod. 2018        (DW 9Y747)</t>
  </si>
  <si>
    <t>Skoda Fabia poj. 1.0 benzyna 55 kW, rok prod. 2018                  ( DW 6V539)</t>
  </si>
  <si>
    <t>Skoda Rapid poj. 1.0 benzyna 81 kW, rok prod. 2017    (DW 7S808)</t>
  </si>
  <si>
    <t>dnia   __    __    2026 roku</t>
  </si>
  <si>
    <t xml:space="preserve">Hyundai i30 poj. 1,5 benzyna 80,90 kW, rok prod.2021 r.                                                      Olej silnikowy  0W20  (DW 4RC85)    </t>
  </si>
  <si>
    <t>Opony letnie, rozmiar opony  185/60/R15, rok produkcji min. 2025, indeks prędkości H lub V, homologacja E4 - Skoda Rapid poj. 1.0 benzyna 81 kW, rok prod. 2017            ( DW 7S808)</t>
  </si>
  <si>
    <t>Opony zimowe, rozmiar opony  185/60/R15, rok produkcji min. 2025, indeks prędkości H lub V, homologacja E4 - Skoda Rapid poj. 1.0 benzyna 81 kW, rok prod. 2017    ( DW 7S808)</t>
  </si>
  <si>
    <t>Naprawa wiązki elektrycznej w przelotce z karoserij do klapy tył (naprawa polegająca na połączeniu uszkodzonych przewodów wraz z zabezpieczeniem izolacją)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</si>
</sst>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/>
    </xf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/>
    <xf numFmtId="164" fontId="0" fillId="3" borderId="1" xfId="0" applyNumberForma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3" borderId="0" xfId="0" applyFont="1" applyFill="1" applyAlignment="1">
      <alignment horizontal="right" vertical="center"/>
    </xf>
    <xf numFmtId="2" fontId="9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horizontal="center" vertical="center"/>
    </xf>
    <xf numFmtId="16" fontId="0" fillId="2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16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 wrapText="1"/>
    </xf>
    <xf numFmtId="164" fontId="0" fillId="2" borderId="8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0" fillId="3" borderId="6" xfId="0" applyFill="1" applyBorder="1" applyAlignment="1">
      <alignment horizontal="right" vertical="center"/>
    </xf>
    <xf numFmtId="0" fontId="0" fillId="3" borderId="5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tabSelected="1" topLeftCell="A88" workbookViewId="0">
      <selection activeCell="H95" sqref="H95"/>
    </sheetView>
  </sheetViews>
  <sheetFormatPr defaultRowHeight="15" x14ac:dyDescent="0.25"/>
  <cols>
    <col min="1" max="1" width="7.42578125" customWidth="1"/>
    <col min="2" max="2" width="50.28515625" customWidth="1"/>
    <col min="3" max="3" width="7.140625" customWidth="1"/>
    <col min="4" max="4" width="6.5703125" customWidth="1"/>
    <col min="5" max="5" width="17.85546875" customWidth="1"/>
    <col min="6" max="6" width="20.5703125" customWidth="1"/>
  </cols>
  <sheetData>
    <row r="1" spans="1:6" ht="60.75" customHeight="1" thickBot="1" x14ac:dyDescent="0.3">
      <c r="A1" s="68" t="s">
        <v>83</v>
      </c>
      <c r="B1" s="68"/>
      <c r="C1" s="68"/>
      <c r="D1" s="68"/>
      <c r="E1" s="68"/>
      <c r="F1" s="68"/>
    </row>
    <row r="2" spans="1:6" ht="43.5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</row>
    <row r="3" spans="1:6" x14ac:dyDescent="0.25">
      <c r="A3" s="49" t="s">
        <v>6</v>
      </c>
      <c r="B3" s="49"/>
      <c r="C3" s="49"/>
      <c r="D3" s="49"/>
      <c r="E3" s="49"/>
      <c r="F3" s="49"/>
    </row>
    <row r="4" spans="1:6" s="6" customFormat="1" ht="30" customHeight="1" x14ac:dyDescent="0.25">
      <c r="A4" s="22" t="s">
        <v>12</v>
      </c>
      <c r="B4" s="56" t="s">
        <v>37</v>
      </c>
      <c r="C4" s="57"/>
      <c r="D4" s="57"/>
      <c r="E4" s="57"/>
      <c r="F4" s="58"/>
    </row>
    <row r="5" spans="1:6" s="6" customFormat="1" ht="30" x14ac:dyDescent="0.25">
      <c r="A5" s="23" t="s">
        <v>17</v>
      </c>
      <c r="B5" s="24" t="s">
        <v>43</v>
      </c>
      <c r="C5" s="23" t="s">
        <v>9</v>
      </c>
      <c r="D5" s="23">
        <v>2</v>
      </c>
      <c r="E5" s="25">
        <v>0</v>
      </c>
      <c r="F5" s="25">
        <f t="shared" ref="F5:F10" si="0">D5*E5</f>
        <v>0</v>
      </c>
    </row>
    <row r="6" spans="1:6" s="6" customFormat="1" ht="30" x14ac:dyDescent="0.25">
      <c r="A6" s="23" t="s">
        <v>10</v>
      </c>
      <c r="B6" s="24" t="s">
        <v>42</v>
      </c>
      <c r="C6" s="23" t="s">
        <v>9</v>
      </c>
      <c r="D6" s="23">
        <v>2</v>
      </c>
      <c r="E6" s="25">
        <v>0</v>
      </c>
      <c r="F6" s="25">
        <f t="shared" si="0"/>
        <v>0</v>
      </c>
    </row>
    <row r="7" spans="1:6" s="6" customFormat="1" ht="30" x14ac:dyDescent="0.25">
      <c r="A7" s="23" t="s">
        <v>18</v>
      </c>
      <c r="B7" s="24" t="s">
        <v>44</v>
      </c>
      <c r="C7" s="23" t="s">
        <v>9</v>
      </c>
      <c r="D7" s="23">
        <v>2</v>
      </c>
      <c r="E7" s="25">
        <v>0</v>
      </c>
      <c r="F7" s="25">
        <f t="shared" si="0"/>
        <v>0</v>
      </c>
    </row>
    <row r="8" spans="1:6" s="6" customFormat="1" ht="30" x14ac:dyDescent="0.25">
      <c r="A8" s="23" t="s">
        <v>19</v>
      </c>
      <c r="B8" s="24" t="s">
        <v>46</v>
      </c>
      <c r="C8" s="23" t="s">
        <v>9</v>
      </c>
      <c r="D8" s="23">
        <v>2</v>
      </c>
      <c r="E8" s="25">
        <v>0</v>
      </c>
      <c r="F8" s="25">
        <f t="shared" si="0"/>
        <v>0</v>
      </c>
    </row>
    <row r="9" spans="1:6" s="6" customFormat="1" ht="30" x14ac:dyDescent="0.25">
      <c r="A9" s="42" t="s">
        <v>38</v>
      </c>
      <c r="B9" s="24" t="s">
        <v>126</v>
      </c>
      <c r="C9" s="23" t="s">
        <v>9</v>
      </c>
      <c r="D9" s="23">
        <v>1</v>
      </c>
      <c r="E9" s="25">
        <v>0</v>
      </c>
      <c r="F9" s="25">
        <f t="shared" si="0"/>
        <v>0</v>
      </c>
    </row>
    <row r="10" spans="1:6" s="6" customFormat="1" ht="30" x14ac:dyDescent="0.25">
      <c r="A10" s="42" t="s">
        <v>20</v>
      </c>
      <c r="B10" s="24" t="s">
        <v>45</v>
      </c>
      <c r="C10" s="23" t="s">
        <v>9</v>
      </c>
      <c r="D10" s="23">
        <v>1</v>
      </c>
      <c r="E10" s="25">
        <v>0</v>
      </c>
      <c r="F10" s="25">
        <f t="shared" si="0"/>
        <v>0</v>
      </c>
    </row>
    <row r="11" spans="1:6" s="6" customFormat="1" x14ac:dyDescent="0.25">
      <c r="A11" s="59" t="s">
        <v>29</v>
      </c>
      <c r="B11" s="60"/>
      <c r="C11" s="60"/>
      <c r="D11" s="60"/>
      <c r="E11" s="61"/>
      <c r="F11" s="25">
        <f>SUM(F5:F10)</f>
        <v>0</v>
      </c>
    </row>
    <row r="12" spans="1:6" s="6" customFormat="1" ht="45" customHeight="1" x14ac:dyDescent="0.25">
      <c r="A12" s="22" t="s">
        <v>11</v>
      </c>
      <c r="B12" s="56" t="s">
        <v>36</v>
      </c>
      <c r="C12" s="57"/>
      <c r="D12" s="57"/>
      <c r="E12" s="57"/>
      <c r="F12" s="58"/>
    </row>
    <row r="13" spans="1:6" s="6" customFormat="1" ht="30" x14ac:dyDescent="0.25">
      <c r="A13" s="26" t="s">
        <v>17</v>
      </c>
      <c r="B13" s="24" t="s">
        <v>43</v>
      </c>
      <c r="C13" s="23" t="s">
        <v>9</v>
      </c>
      <c r="D13" s="23">
        <v>1</v>
      </c>
      <c r="E13" s="25">
        <v>0</v>
      </c>
      <c r="F13" s="25">
        <f t="shared" ref="F13:F20" si="1">D13*E13</f>
        <v>0</v>
      </c>
    </row>
    <row r="14" spans="1:6" s="6" customFormat="1" ht="30" x14ac:dyDescent="0.25">
      <c r="A14" s="26" t="s">
        <v>10</v>
      </c>
      <c r="B14" s="24" t="s">
        <v>44</v>
      </c>
      <c r="C14" s="23" t="s">
        <v>9</v>
      </c>
      <c r="D14" s="23">
        <v>1</v>
      </c>
      <c r="E14" s="25">
        <v>0</v>
      </c>
      <c r="F14" s="25">
        <f t="shared" si="1"/>
        <v>0</v>
      </c>
    </row>
    <row r="15" spans="1:6" s="6" customFormat="1" ht="30" x14ac:dyDescent="0.25">
      <c r="A15" s="26" t="s">
        <v>18</v>
      </c>
      <c r="B15" s="24" t="s">
        <v>45</v>
      </c>
      <c r="C15" s="23" t="s">
        <v>9</v>
      </c>
      <c r="D15" s="23">
        <v>1</v>
      </c>
      <c r="E15" s="25">
        <v>0</v>
      </c>
      <c r="F15" s="25">
        <f t="shared" si="1"/>
        <v>0</v>
      </c>
    </row>
    <row r="16" spans="1:6" s="6" customFormat="1" ht="36" customHeight="1" x14ac:dyDescent="0.25">
      <c r="A16" s="26" t="s">
        <v>19</v>
      </c>
      <c r="B16" s="41" t="s">
        <v>90</v>
      </c>
      <c r="C16" s="23" t="s">
        <v>9</v>
      </c>
      <c r="D16" s="23">
        <v>1</v>
      </c>
      <c r="E16" s="25">
        <v>0</v>
      </c>
      <c r="F16" s="25">
        <f t="shared" ref="F16" si="2">D16*E16</f>
        <v>0</v>
      </c>
    </row>
    <row r="17" spans="1:6" s="6" customFormat="1" ht="30" x14ac:dyDescent="0.25">
      <c r="A17" s="26" t="s">
        <v>38</v>
      </c>
      <c r="B17" s="24" t="s">
        <v>42</v>
      </c>
      <c r="C17" s="23" t="s">
        <v>9</v>
      </c>
      <c r="D17" s="23">
        <v>1</v>
      </c>
      <c r="E17" s="25">
        <v>0</v>
      </c>
      <c r="F17" s="25">
        <f t="shared" si="1"/>
        <v>0</v>
      </c>
    </row>
    <row r="18" spans="1:6" s="6" customFormat="1" ht="30" x14ac:dyDescent="0.25">
      <c r="A18" s="26" t="s">
        <v>20</v>
      </c>
      <c r="B18" s="24" t="s">
        <v>46</v>
      </c>
      <c r="C18" s="23" t="s">
        <v>9</v>
      </c>
      <c r="D18" s="23">
        <v>1</v>
      </c>
      <c r="E18" s="25">
        <v>0</v>
      </c>
      <c r="F18" s="25">
        <f t="shared" si="1"/>
        <v>0</v>
      </c>
    </row>
    <row r="19" spans="1:6" s="6" customFormat="1" x14ac:dyDescent="0.25">
      <c r="A19" s="59" t="s">
        <v>28</v>
      </c>
      <c r="B19" s="60"/>
      <c r="C19" s="60"/>
      <c r="D19" s="60"/>
      <c r="E19" s="61"/>
      <c r="F19" s="25">
        <f>SUM(F13:F18)</f>
        <v>0</v>
      </c>
    </row>
    <row r="20" spans="1:6" s="6" customFormat="1" ht="30" x14ac:dyDescent="0.25">
      <c r="A20" s="22" t="s">
        <v>13</v>
      </c>
      <c r="B20" s="27" t="s">
        <v>16</v>
      </c>
      <c r="C20" s="23" t="s">
        <v>9</v>
      </c>
      <c r="D20" s="23">
        <v>15</v>
      </c>
      <c r="E20" s="25">
        <v>0</v>
      </c>
      <c r="F20" s="25">
        <f t="shared" si="1"/>
        <v>0</v>
      </c>
    </row>
    <row r="21" spans="1:6" s="6" customFormat="1" x14ac:dyDescent="0.25">
      <c r="A21" s="59" t="s">
        <v>39</v>
      </c>
      <c r="B21" s="60"/>
      <c r="C21" s="60"/>
      <c r="D21" s="60"/>
      <c r="E21" s="61"/>
      <c r="F21" s="25">
        <f>F20</f>
        <v>0</v>
      </c>
    </row>
    <row r="22" spans="1:6" s="6" customFormat="1" x14ac:dyDescent="0.25">
      <c r="A22" s="59" t="s">
        <v>40</v>
      </c>
      <c r="B22" s="60"/>
      <c r="C22" s="60"/>
      <c r="D22" s="60"/>
      <c r="E22" s="61"/>
      <c r="F22" s="25">
        <f>F11+F19+F21</f>
        <v>0</v>
      </c>
    </row>
    <row r="23" spans="1:6" x14ac:dyDescent="0.25">
      <c r="A23" s="65" t="s">
        <v>7</v>
      </c>
      <c r="B23" s="66"/>
      <c r="C23" s="66"/>
      <c r="D23" s="66"/>
      <c r="E23" s="66"/>
      <c r="F23" s="67"/>
    </row>
    <row r="24" spans="1:6" ht="60" x14ac:dyDescent="0.25">
      <c r="A24" s="22" t="s">
        <v>14</v>
      </c>
      <c r="B24" s="43" t="s">
        <v>57</v>
      </c>
      <c r="C24" s="44" t="s">
        <v>8</v>
      </c>
      <c r="D24" s="44">
        <v>56</v>
      </c>
      <c r="E24" s="25">
        <v>0</v>
      </c>
      <c r="F24" s="25">
        <f t="shared" ref="F24:F32" si="3">D24*E24</f>
        <v>0</v>
      </c>
    </row>
    <row r="25" spans="1:6" ht="30.75" customHeight="1" x14ac:dyDescent="0.25">
      <c r="A25" s="28" t="s">
        <v>15</v>
      </c>
      <c r="B25" s="69" t="s">
        <v>58</v>
      </c>
      <c r="C25" s="70"/>
      <c r="D25" s="70"/>
      <c r="E25" s="70"/>
      <c r="F25" s="71"/>
    </row>
    <row r="26" spans="1:6" ht="60" x14ac:dyDescent="0.25">
      <c r="A26" s="29" t="s">
        <v>17</v>
      </c>
      <c r="B26" s="45" t="s">
        <v>101</v>
      </c>
      <c r="C26" s="23" t="s">
        <v>8</v>
      </c>
      <c r="D26" s="23">
        <v>4</v>
      </c>
      <c r="E26" s="25">
        <v>0</v>
      </c>
      <c r="F26" s="25">
        <f t="shared" ref="F26:F28" si="4">D26*E26</f>
        <v>0</v>
      </c>
    </row>
    <row r="27" spans="1:6" ht="62.25" customHeight="1" x14ac:dyDescent="0.25">
      <c r="A27" s="29" t="s">
        <v>10</v>
      </c>
      <c r="B27" s="45" t="s">
        <v>102</v>
      </c>
      <c r="C27" s="23" t="s">
        <v>8</v>
      </c>
      <c r="D27" s="23">
        <v>4</v>
      </c>
      <c r="E27" s="25">
        <v>0</v>
      </c>
      <c r="F27" s="25">
        <f t="shared" si="4"/>
        <v>0</v>
      </c>
    </row>
    <row r="28" spans="1:6" ht="75" x14ac:dyDescent="0.25">
      <c r="A28" s="29" t="s">
        <v>18</v>
      </c>
      <c r="B28" s="45" t="s">
        <v>103</v>
      </c>
      <c r="C28" s="23" t="s">
        <v>8</v>
      </c>
      <c r="D28" s="23">
        <v>4</v>
      </c>
      <c r="E28" s="25">
        <v>0</v>
      </c>
      <c r="F28" s="25">
        <f t="shared" si="4"/>
        <v>0</v>
      </c>
    </row>
    <row r="29" spans="1:6" ht="60" x14ac:dyDescent="0.25">
      <c r="A29" s="29" t="s">
        <v>19</v>
      </c>
      <c r="B29" s="45" t="s">
        <v>104</v>
      </c>
      <c r="C29" s="23" t="s">
        <v>8</v>
      </c>
      <c r="D29" s="23">
        <v>4</v>
      </c>
      <c r="E29" s="25">
        <v>0</v>
      </c>
      <c r="F29" s="25">
        <f t="shared" ref="F29:F31" si="5">D29*E29</f>
        <v>0</v>
      </c>
    </row>
    <row r="30" spans="1:6" ht="60" x14ac:dyDescent="0.25">
      <c r="A30" s="29" t="s">
        <v>38</v>
      </c>
      <c r="B30" s="45" t="s">
        <v>105</v>
      </c>
      <c r="C30" s="23" t="s">
        <v>8</v>
      </c>
      <c r="D30" s="23">
        <v>4</v>
      </c>
      <c r="E30" s="25">
        <v>0</v>
      </c>
      <c r="F30" s="25">
        <f t="shared" si="5"/>
        <v>0</v>
      </c>
    </row>
    <row r="31" spans="1:6" ht="56.25" customHeight="1" x14ac:dyDescent="0.25">
      <c r="A31" s="29" t="s">
        <v>20</v>
      </c>
      <c r="B31" s="45" t="s">
        <v>127</v>
      </c>
      <c r="C31" s="23" t="s">
        <v>8</v>
      </c>
      <c r="D31" s="23">
        <v>4</v>
      </c>
      <c r="E31" s="25">
        <v>0</v>
      </c>
      <c r="F31" s="25">
        <f t="shared" si="5"/>
        <v>0</v>
      </c>
    </row>
    <row r="32" spans="1:6" ht="69" customHeight="1" x14ac:dyDescent="0.25">
      <c r="A32" s="29" t="s">
        <v>88</v>
      </c>
      <c r="B32" s="45" t="s">
        <v>128</v>
      </c>
      <c r="C32" s="23" t="s">
        <v>8</v>
      </c>
      <c r="D32" s="23">
        <v>4</v>
      </c>
      <c r="E32" s="25">
        <v>0</v>
      </c>
      <c r="F32" s="25">
        <f t="shared" si="3"/>
        <v>0</v>
      </c>
    </row>
    <row r="33" spans="1:6" s="6" customFormat="1" x14ac:dyDescent="0.25">
      <c r="A33" s="59" t="s">
        <v>30</v>
      </c>
      <c r="B33" s="60"/>
      <c r="C33" s="60"/>
      <c r="D33" s="60"/>
      <c r="E33" s="61"/>
      <c r="F33" s="25">
        <f>F24+F26+F27+F28+F29+F30+F31+F32</f>
        <v>0</v>
      </c>
    </row>
    <row r="34" spans="1:6" x14ac:dyDescent="0.25">
      <c r="A34" s="22" t="s">
        <v>22</v>
      </c>
      <c r="B34" s="49" t="s">
        <v>23</v>
      </c>
      <c r="C34" s="49"/>
      <c r="D34" s="49"/>
      <c r="E34" s="49"/>
      <c r="F34" s="49"/>
    </row>
    <row r="35" spans="1:6" s="5" customFormat="1" x14ac:dyDescent="0.25">
      <c r="A35" s="28" t="s">
        <v>21</v>
      </c>
      <c r="B35" s="56" t="s">
        <v>80</v>
      </c>
      <c r="C35" s="57"/>
      <c r="D35" s="57"/>
      <c r="E35" s="57"/>
      <c r="F35" s="58"/>
    </row>
    <row r="36" spans="1:6" s="5" customFormat="1" ht="30" x14ac:dyDescent="0.25">
      <c r="A36" s="30" t="s">
        <v>17</v>
      </c>
      <c r="B36" s="24" t="s">
        <v>47</v>
      </c>
      <c r="C36" s="23" t="s">
        <v>9</v>
      </c>
      <c r="D36" s="23">
        <v>1</v>
      </c>
      <c r="E36" s="25">
        <v>0</v>
      </c>
      <c r="F36" s="25">
        <f t="shared" ref="F36:F40" si="6">D36*E36</f>
        <v>0</v>
      </c>
    </row>
    <row r="37" spans="1:6" s="5" customFormat="1" ht="30" x14ac:dyDescent="0.25">
      <c r="A37" s="30" t="s">
        <v>10</v>
      </c>
      <c r="B37" s="24" t="s">
        <v>49</v>
      </c>
      <c r="C37" s="23" t="s">
        <v>9</v>
      </c>
      <c r="D37" s="23">
        <v>1</v>
      </c>
      <c r="E37" s="25">
        <v>0</v>
      </c>
      <c r="F37" s="25">
        <f t="shared" si="6"/>
        <v>0</v>
      </c>
    </row>
    <row r="38" spans="1:6" s="5" customFormat="1" ht="30" x14ac:dyDescent="0.25">
      <c r="A38" s="30" t="s">
        <v>18</v>
      </c>
      <c r="B38" s="24" t="s">
        <v>91</v>
      </c>
      <c r="C38" s="23" t="s">
        <v>9</v>
      </c>
      <c r="D38" s="23">
        <v>1</v>
      </c>
      <c r="E38" s="25">
        <v>0</v>
      </c>
      <c r="F38" s="25">
        <f t="shared" si="6"/>
        <v>0</v>
      </c>
    </row>
    <row r="39" spans="1:6" s="5" customFormat="1" ht="30" x14ac:dyDescent="0.25">
      <c r="A39" s="30" t="s">
        <v>19</v>
      </c>
      <c r="B39" s="41" t="s">
        <v>89</v>
      </c>
      <c r="C39" s="23" t="s">
        <v>9</v>
      </c>
      <c r="D39" s="23">
        <v>1</v>
      </c>
      <c r="E39" s="25">
        <v>0</v>
      </c>
      <c r="F39" s="25">
        <f t="shared" ref="F39" si="7">D39*E39</f>
        <v>0</v>
      </c>
    </row>
    <row r="40" spans="1:6" ht="30" x14ac:dyDescent="0.25">
      <c r="A40" s="30" t="s">
        <v>38</v>
      </c>
      <c r="B40" s="24" t="s">
        <v>50</v>
      </c>
      <c r="C40" s="23" t="s">
        <v>9</v>
      </c>
      <c r="D40" s="23">
        <v>1</v>
      </c>
      <c r="E40" s="25">
        <v>0</v>
      </c>
      <c r="F40" s="25">
        <f t="shared" si="6"/>
        <v>0</v>
      </c>
    </row>
    <row r="41" spans="1:6" s="6" customFormat="1" x14ac:dyDescent="0.25">
      <c r="A41" s="59" t="s">
        <v>31</v>
      </c>
      <c r="B41" s="60"/>
      <c r="C41" s="60"/>
      <c r="D41" s="60"/>
      <c r="E41" s="61"/>
      <c r="F41" s="25">
        <f>SUM(F36:F40)</f>
        <v>0</v>
      </c>
    </row>
    <row r="42" spans="1:6" ht="15" customHeight="1" x14ac:dyDescent="0.25">
      <c r="A42" s="31" t="s">
        <v>24</v>
      </c>
      <c r="B42" s="49" t="s">
        <v>25</v>
      </c>
      <c r="C42" s="49"/>
      <c r="D42" s="49"/>
      <c r="E42" s="49"/>
      <c r="F42" s="49"/>
    </row>
    <row r="43" spans="1:6" x14ac:dyDescent="0.25">
      <c r="A43" s="30" t="s">
        <v>61</v>
      </c>
      <c r="B43" s="50" t="s">
        <v>94</v>
      </c>
      <c r="C43" s="51"/>
      <c r="D43" s="51"/>
      <c r="E43" s="51"/>
      <c r="F43" s="52"/>
    </row>
    <row r="44" spans="1:6" ht="30" x14ac:dyDescent="0.25">
      <c r="A44" s="30" t="s">
        <v>17</v>
      </c>
      <c r="B44" s="41" t="s">
        <v>49</v>
      </c>
      <c r="C44" s="23" t="s">
        <v>9</v>
      </c>
      <c r="D44" s="23">
        <v>1</v>
      </c>
      <c r="E44" s="32">
        <v>0</v>
      </c>
      <c r="F44" s="25">
        <f t="shared" ref="F44" si="8">D44*E44</f>
        <v>0</v>
      </c>
    </row>
    <row r="45" spans="1:6" ht="28.5" customHeight="1" x14ac:dyDescent="0.25">
      <c r="A45" s="30" t="s">
        <v>10</v>
      </c>
      <c r="B45" s="41" t="s">
        <v>48</v>
      </c>
      <c r="C45" s="23" t="s">
        <v>9</v>
      </c>
      <c r="D45" s="23">
        <v>1</v>
      </c>
      <c r="E45" s="32">
        <v>0</v>
      </c>
      <c r="F45" s="25">
        <f t="shared" ref="F45" si="9">D45*E45</f>
        <v>0</v>
      </c>
    </row>
    <row r="46" spans="1:6" s="14" customFormat="1" x14ac:dyDescent="0.25">
      <c r="A46" s="30" t="s">
        <v>62</v>
      </c>
      <c r="B46" s="50" t="s">
        <v>92</v>
      </c>
      <c r="C46" s="51"/>
      <c r="D46" s="51"/>
      <c r="E46" s="51"/>
      <c r="F46" s="52"/>
    </row>
    <row r="47" spans="1:6" s="14" customFormat="1" ht="30" x14ac:dyDescent="0.25">
      <c r="A47" s="30" t="s">
        <v>17</v>
      </c>
      <c r="B47" s="41" t="s">
        <v>47</v>
      </c>
      <c r="C47" s="44" t="s">
        <v>9</v>
      </c>
      <c r="D47" s="44">
        <v>1</v>
      </c>
      <c r="E47" s="46">
        <v>0</v>
      </c>
      <c r="F47" s="47">
        <f t="shared" ref="F47" si="10">D47*E47</f>
        <v>0</v>
      </c>
    </row>
    <row r="48" spans="1:6" s="14" customFormat="1" x14ac:dyDescent="0.25">
      <c r="A48" s="30" t="s">
        <v>63</v>
      </c>
      <c r="B48" s="50" t="s">
        <v>93</v>
      </c>
      <c r="C48" s="51"/>
      <c r="D48" s="51"/>
      <c r="E48" s="51"/>
      <c r="F48" s="52"/>
    </row>
    <row r="49" spans="1:10" ht="30" x14ac:dyDescent="0.25">
      <c r="A49" s="30" t="s">
        <v>17</v>
      </c>
      <c r="B49" s="41" t="s">
        <v>47</v>
      </c>
      <c r="C49" s="44" t="s">
        <v>9</v>
      </c>
      <c r="D49" s="44">
        <v>1</v>
      </c>
      <c r="E49" s="46">
        <v>0</v>
      </c>
      <c r="F49" s="47">
        <f t="shared" ref="F49" si="11">D49*E49</f>
        <v>0</v>
      </c>
    </row>
    <row r="50" spans="1:10" ht="32.25" customHeight="1" x14ac:dyDescent="0.25">
      <c r="A50" s="30" t="s">
        <v>64</v>
      </c>
      <c r="B50" s="53" t="s">
        <v>79</v>
      </c>
      <c r="C50" s="54"/>
      <c r="D50" s="54"/>
      <c r="E50" s="54"/>
      <c r="F50" s="55"/>
    </row>
    <row r="51" spans="1:10" ht="30" x14ac:dyDescent="0.25">
      <c r="A51" s="30" t="s">
        <v>17</v>
      </c>
      <c r="B51" s="41" t="s">
        <v>106</v>
      </c>
      <c r="C51" s="23" t="s">
        <v>9</v>
      </c>
      <c r="D51" s="23">
        <v>1</v>
      </c>
      <c r="E51" s="32">
        <v>0</v>
      </c>
      <c r="F51" s="25">
        <f t="shared" ref="F51:F53" si="12">D51*E51</f>
        <v>0</v>
      </c>
    </row>
    <row r="52" spans="1:10" ht="30" x14ac:dyDescent="0.25">
      <c r="A52" s="30" t="s">
        <v>10</v>
      </c>
      <c r="B52" s="41" t="s">
        <v>107</v>
      </c>
      <c r="C52" s="23" t="s">
        <v>9</v>
      </c>
      <c r="D52" s="23">
        <v>1</v>
      </c>
      <c r="E52" s="32">
        <v>0</v>
      </c>
      <c r="F52" s="25">
        <f t="shared" si="12"/>
        <v>0</v>
      </c>
    </row>
    <row r="53" spans="1:10" ht="30" x14ac:dyDescent="0.25">
      <c r="A53" s="30" t="s">
        <v>18</v>
      </c>
      <c r="B53" s="41" t="s">
        <v>108</v>
      </c>
      <c r="C53" s="23" t="s">
        <v>9</v>
      </c>
      <c r="D53" s="23">
        <v>1</v>
      </c>
      <c r="E53" s="32">
        <v>0</v>
      </c>
      <c r="F53" s="25">
        <f t="shared" si="12"/>
        <v>0</v>
      </c>
    </row>
    <row r="54" spans="1:10" s="14" customFormat="1" x14ac:dyDescent="0.25">
      <c r="A54" s="30" t="s">
        <v>65</v>
      </c>
      <c r="B54" s="50" t="s">
        <v>98</v>
      </c>
      <c r="C54" s="51"/>
      <c r="D54" s="51"/>
      <c r="E54" s="51"/>
      <c r="F54" s="52"/>
    </row>
    <row r="55" spans="1:10" s="14" customFormat="1" ht="30" x14ac:dyDescent="0.25">
      <c r="A55" s="30" t="s">
        <v>17</v>
      </c>
      <c r="B55" s="41" t="s">
        <v>109</v>
      </c>
      <c r="C55" s="23" t="s">
        <v>9</v>
      </c>
      <c r="D55" s="23">
        <v>1</v>
      </c>
      <c r="E55" s="32">
        <v>0</v>
      </c>
      <c r="F55" s="25">
        <f t="shared" ref="F55" si="13">D55*E55</f>
        <v>0</v>
      </c>
    </row>
    <row r="56" spans="1:10" ht="21.75" customHeight="1" x14ac:dyDescent="0.25">
      <c r="A56" s="30" t="s">
        <v>66</v>
      </c>
      <c r="B56" s="62" t="s">
        <v>99</v>
      </c>
      <c r="C56" s="63"/>
      <c r="D56" s="63"/>
      <c r="E56" s="63"/>
      <c r="F56" s="64"/>
    </row>
    <row r="57" spans="1:10" ht="31.5" customHeight="1" x14ac:dyDescent="0.25">
      <c r="A57" s="30" t="s">
        <v>17</v>
      </c>
      <c r="B57" s="41" t="s">
        <v>106</v>
      </c>
      <c r="C57" s="23" t="s">
        <v>100</v>
      </c>
      <c r="D57" s="23">
        <v>3</v>
      </c>
      <c r="E57" s="32">
        <v>0</v>
      </c>
      <c r="F57" s="25">
        <f t="shared" ref="F57" si="14">D57*E57</f>
        <v>0</v>
      </c>
    </row>
    <row r="58" spans="1:10" s="14" customFormat="1" x14ac:dyDescent="0.25">
      <c r="A58" s="23" t="s">
        <v>67</v>
      </c>
      <c r="B58" s="33" t="s">
        <v>56</v>
      </c>
      <c r="C58" s="23" t="s">
        <v>9</v>
      </c>
      <c r="D58" s="23">
        <v>4</v>
      </c>
      <c r="E58" s="32">
        <v>0</v>
      </c>
      <c r="F58" s="25">
        <f t="shared" ref="F58" si="15">D58*E58</f>
        <v>0</v>
      </c>
    </row>
    <row r="59" spans="1:10" s="14" customFormat="1" x14ac:dyDescent="0.25">
      <c r="A59" s="30" t="s">
        <v>68</v>
      </c>
      <c r="B59" s="33" t="s">
        <v>26</v>
      </c>
      <c r="C59" s="34"/>
      <c r="D59" s="34"/>
      <c r="E59" s="35"/>
      <c r="F59" s="36"/>
      <c r="J59" s="14" t="s">
        <v>110</v>
      </c>
    </row>
    <row r="60" spans="1:10" ht="30" x14ac:dyDescent="0.25">
      <c r="A60" s="30" t="s">
        <v>17</v>
      </c>
      <c r="B60" s="41" t="s">
        <v>109</v>
      </c>
      <c r="C60" s="23" t="s">
        <v>9</v>
      </c>
      <c r="D60" s="23">
        <v>1</v>
      </c>
      <c r="E60" s="25">
        <v>0</v>
      </c>
      <c r="F60" s="25">
        <f t="shared" ref="F60:F75" si="16">D60*E60</f>
        <v>0</v>
      </c>
    </row>
    <row r="61" spans="1:10" ht="26.25" customHeight="1" x14ac:dyDescent="0.25">
      <c r="A61" s="30" t="s">
        <v>10</v>
      </c>
      <c r="B61" s="41" t="s">
        <v>111</v>
      </c>
      <c r="C61" s="23" t="s">
        <v>9</v>
      </c>
      <c r="D61" s="23">
        <v>1</v>
      </c>
      <c r="E61" s="25">
        <v>0</v>
      </c>
      <c r="F61" s="25">
        <f t="shared" si="16"/>
        <v>0</v>
      </c>
    </row>
    <row r="62" spans="1:10" ht="26.25" customHeight="1" x14ac:dyDescent="0.25">
      <c r="A62" s="30" t="s">
        <v>18</v>
      </c>
      <c r="B62" s="41" t="s">
        <v>112</v>
      </c>
      <c r="C62" s="23" t="s">
        <v>9</v>
      </c>
      <c r="D62" s="23">
        <v>1</v>
      </c>
      <c r="E62" s="25">
        <v>0</v>
      </c>
      <c r="F62" s="25">
        <f t="shared" si="16"/>
        <v>0</v>
      </c>
    </row>
    <row r="63" spans="1:10" ht="32.25" customHeight="1" x14ac:dyDescent="0.25">
      <c r="A63" s="30" t="s">
        <v>19</v>
      </c>
      <c r="B63" s="41" t="s">
        <v>50</v>
      </c>
      <c r="C63" s="23" t="s">
        <v>9</v>
      </c>
      <c r="D63" s="23">
        <v>1</v>
      </c>
      <c r="E63" s="25">
        <v>0</v>
      </c>
      <c r="F63" s="25">
        <f t="shared" si="16"/>
        <v>0</v>
      </c>
    </row>
    <row r="64" spans="1:10" ht="32.25" customHeight="1" x14ac:dyDescent="0.25">
      <c r="A64" s="30" t="s">
        <v>38</v>
      </c>
      <c r="B64" s="41" t="s">
        <v>113</v>
      </c>
      <c r="C64" s="23" t="s">
        <v>9</v>
      </c>
      <c r="D64" s="23">
        <v>1</v>
      </c>
      <c r="E64" s="25">
        <v>0</v>
      </c>
      <c r="F64" s="25">
        <f t="shared" si="16"/>
        <v>0</v>
      </c>
    </row>
    <row r="65" spans="1:7" s="6" customFormat="1" ht="30" x14ac:dyDescent="0.25">
      <c r="A65" s="30" t="s">
        <v>20</v>
      </c>
      <c r="B65" s="41" t="s">
        <v>97</v>
      </c>
      <c r="C65" s="23" t="s">
        <v>9</v>
      </c>
      <c r="D65" s="23">
        <v>1</v>
      </c>
      <c r="E65" s="25">
        <v>0</v>
      </c>
      <c r="F65" s="25">
        <f t="shared" si="16"/>
        <v>0</v>
      </c>
    </row>
    <row r="66" spans="1:7" s="13" customFormat="1" x14ac:dyDescent="0.25">
      <c r="A66" s="30" t="s">
        <v>69</v>
      </c>
      <c r="B66" s="53" t="s">
        <v>27</v>
      </c>
      <c r="C66" s="54"/>
      <c r="D66" s="54"/>
      <c r="E66" s="54"/>
      <c r="F66" s="55"/>
    </row>
    <row r="67" spans="1:7" s="6" customFormat="1" ht="30" x14ac:dyDescent="0.25">
      <c r="A67" s="30" t="s">
        <v>17</v>
      </c>
      <c r="B67" s="24" t="s">
        <v>47</v>
      </c>
      <c r="C67" s="23" t="s">
        <v>9</v>
      </c>
      <c r="D67" s="23">
        <v>1</v>
      </c>
      <c r="E67" s="25">
        <v>0</v>
      </c>
      <c r="F67" s="25">
        <f t="shared" si="16"/>
        <v>0</v>
      </c>
    </row>
    <row r="68" spans="1:7" s="6" customFormat="1" ht="30" x14ac:dyDescent="0.25">
      <c r="A68" s="30" t="s">
        <v>10</v>
      </c>
      <c r="B68" s="24" t="s">
        <v>49</v>
      </c>
      <c r="C68" s="23" t="s">
        <v>9</v>
      </c>
      <c r="D68" s="23">
        <v>1</v>
      </c>
      <c r="E68" s="25">
        <v>0</v>
      </c>
      <c r="F68" s="25">
        <f t="shared" si="16"/>
        <v>0</v>
      </c>
    </row>
    <row r="69" spans="1:7" s="6" customFormat="1" ht="30" x14ac:dyDescent="0.25">
      <c r="A69" s="30" t="s">
        <v>18</v>
      </c>
      <c r="B69" s="41" t="s">
        <v>95</v>
      </c>
      <c r="C69" s="23" t="s">
        <v>9</v>
      </c>
      <c r="D69" s="23">
        <v>1</v>
      </c>
      <c r="E69" s="25">
        <v>0</v>
      </c>
      <c r="F69" s="25">
        <f t="shared" si="16"/>
        <v>0</v>
      </c>
    </row>
    <row r="70" spans="1:7" s="6" customFormat="1" ht="30" x14ac:dyDescent="0.25">
      <c r="A70" s="30" t="s">
        <v>19</v>
      </c>
      <c r="B70" s="41" t="s">
        <v>114</v>
      </c>
      <c r="C70" s="23" t="s">
        <v>9</v>
      </c>
      <c r="D70" s="23">
        <v>1</v>
      </c>
      <c r="E70" s="25">
        <v>0</v>
      </c>
      <c r="F70" s="25">
        <f t="shared" si="16"/>
        <v>0</v>
      </c>
    </row>
    <row r="71" spans="1:7" s="6" customFormat="1" ht="30" x14ac:dyDescent="0.25">
      <c r="A71" s="30" t="s">
        <v>38</v>
      </c>
      <c r="B71" s="41" t="s">
        <v>115</v>
      </c>
      <c r="C71" s="23" t="s">
        <v>9</v>
      </c>
      <c r="D71" s="23">
        <v>1</v>
      </c>
      <c r="E71" s="25">
        <v>0</v>
      </c>
      <c r="F71" s="25">
        <f t="shared" si="16"/>
        <v>0</v>
      </c>
    </row>
    <row r="72" spans="1:7" s="6" customFormat="1" ht="30" x14ac:dyDescent="0.25">
      <c r="A72" s="30" t="s">
        <v>20</v>
      </c>
      <c r="B72" s="24" t="s">
        <v>50</v>
      </c>
      <c r="C72" s="23" t="s">
        <v>9</v>
      </c>
      <c r="D72" s="23">
        <v>1</v>
      </c>
      <c r="E72" s="25">
        <v>0</v>
      </c>
      <c r="F72" s="25">
        <f t="shared" si="16"/>
        <v>0</v>
      </c>
    </row>
    <row r="73" spans="1:7" s="6" customFormat="1" ht="17.25" customHeight="1" x14ac:dyDescent="0.25">
      <c r="A73" s="30" t="s">
        <v>70</v>
      </c>
      <c r="B73" s="53" t="s">
        <v>59</v>
      </c>
      <c r="C73" s="54"/>
      <c r="D73" s="54"/>
      <c r="E73" s="54"/>
      <c r="F73" s="55"/>
      <c r="G73" s="13"/>
    </row>
    <row r="74" spans="1:7" s="6" customFormat="1" ht="30" x14ac:dyDescent="0.25">
      <c r="A74" s="37" t="s">
        <v>17</v>
      </c>
      <c r="B74" s="24" t="s">
        <v>52</v>
      </c>
      <c r="C74" s="23" t="s">
        <v>9</v>
      </c>
      <c r="D74" s="23">
        <v>1</v>
      </c>
      <c r="E74" s="25">
        <v>0</v>
      </c>
      <c r="F74" s="25">
        <f t="shared" si="16"/>
        <v>0</v>
      </c>
      <c r="G74" s="13"/>
    </row>
    <row r="75" spans="1:7" s="6" customFormat="1" ht="30" x14ac:dyDescent="0.25">
      <c r="A75" s="37" t="s">
        <v>10</v>
      </c>
      <c r="B75" s="41" t="s">
        <v>116</v>
      </c>
      <c r="C75" s="23" t="s">
        <v>9</v>
      </c>
      <c r="D75" s="23">
        <v>1</v>
      </c>
      <c r="E75" s="25">
        <v>0</v>
      </c>
      <c r="F75" s="25">
        <f t="shared" si="16"/>
        <v>0</v>
      </c>
      <c r="G75" s="13"/>
    </row>
    <row r="76" spans="1:7" s="6" customFormat="1" ht="30" x14ac:dyDescent="0.25">
      <c r="A76" s="37" t="s">
        <v>18</v>
      </c>
      <c r="B76" s="41" t="s">
        <v>96</v>
      </c>
      <c r="C76" s="23" t="s">
        <v>9</v>
      </c>
      <c r="D76" s="23">
        <v>1</v>
      </c>
      <c r="E76" s="25">
        <v>0</v>
      </c>
      <c r="F76" s="25">
        <f t="shared" ref="F76" si="17">D76*E76</f>
        <v>0</v>
      </c>
      <c r="G76" s="13"/>
    </row>
    <row r="77" spans="1:7" s="6" customFormat="1" x14ac:dyDescent="0.25">
      <c r="A77" s="30" t="s">
        <v>71</v>
      </c>
      <c r="B77" s="53" t="s">
        <v>53</v>
      </c>
      <c r="C77" s="54"/>
      <c r="D77" s="54"/>
      <c r="E77" s="54"/>
      <c r="F77" s="55"/>
      <c r="G77" s="13"/>
    </row>
    <row r="78" spans="1:7" s="6" customFormat="1" ht="30" x14ac:dyDescent="0.25">
      <c r="A78" s="37" t="s">
        <v>17</v>
      </c>
      <c r="B78" s="41" t="s">
        <v>97</v>
      </c>
      <c r="C78" s="23" t="s">
        <v>9</v>
      </c>
      <c r="D78" s="23">
        <v>1</v>
      </c>
      <c r="E78" s="25">
        <v>0</v>
      </c>
      <c r="F78" s="25">
        <f t="shared" ref="F78:F79" si="18">D78*E78</f>
        <v>0</v>
      </c>
      <c r="G78" s="13"/>
    </row>
    <row r="79" spans="1:7" s="6" customFormat="1" ht="30" x14ac:dyDescent="0.25">
      <c r="A79" s="37" t="s">
        <v>10</v>
      </c>
      <c r="B79" s="41" t="s">
        <v>117</v>
      </c>
      <c r="C79" s="23" t="s">
        <v>9</v>
      </c>
      <c r="D79" s="23">
        <v>1</v>
      </c>
      <c r="E79" s="25">
        <v>0</v>
      </c>
      <c r="F79" s="25">
        <f t="shared" si="18"/>
        <v>0</v>
      </c>
      <c r="G79" s="13"/>
    </row>
    <row r="80" spans="1:7" s="6" customFormat="1" ht="30" x14ac:dyDescent="0.25">
      <c r="A80" s="37" t="s">
        <v>18</v>
      </c>
      <c r="B80" s="24" t="s">
        <v>52</v>
      </c>
      <c r="C80" s="23" t="s">
        <v>9</v>
      </c>
      <c r="D80" s="23">
        <v>1</v>
      </c>
      <c r="E80" s="25">
        <v>0</v>
      </c>
      <c r="F80" s="25">
        <f t="shared" ref="F80:F95" si="19">D80*E80</f>
        <v>0</v>
      </c>
      <c r="G80" s="13"/>
    </row>
    <row r="81" spans="1:6" s="6" customFormat="1" x14ac:dyDescent="0.25">
      <c r="A81" s="30" t="s">
        <v>72</v>
      </c>
      <c r="B81" s="53" t="s">
        <v>60</v>
      </c>
      <c r="C81" s="54"/>
      <c r="D81" s="54"/>
      <c r="E81" s="54"/>
      <c r="F81" s="55"/>
    </row>
    <row r="82" spans="1:6" s="6" customFormat="1" ht="30" x14ac:dyDescent="0.25">
      <c r="A82" s="30" t="s">
        <v>17</v>
      </c>
      <c r="B82" s="24" t="s">
        <v>47</v>
      </c>
      <c r="C82" s="23" t="s">
        <v>9</v>
      </c>
      <c r="D82" s="23">
        <v>1</v>
      </c>
      <c r="E82" s="25">
        <v>0</v>
      </c>
      <c r="F82" s="25">
        <f t="shared" si="19"/>
        <v>0</v>
      </c>
    </row>
    <row r="83" spans="1:6" s="6" customFormat="1" ht="30" x14ac:dyDescent="0.25">
      <c r="A83" s="30" t="s">
        <v>10</v>
      </c>
      <c r="B83" s="24" t="s">
        <v>49</v>
      </c>
      <c r="C83" s="23" t="s">
        <v>9</v>
      </c>
      <c r="D83" s="23">
        <v>1</v>
      </c>
      <c r="E83" s="25">
        <v>0</v>
      </c>
      <c r="F83" s="25">
        <f t="shared" si="19"/>
        <v>0</v>
      </c>
    </row>
    <row r="84" spans="1:6" s="6" customFormat="1" ht="30" x14ac:dyDescent="0.25">
      <c r="A84" s="30" t="s">
        <v>18</v>
      </c>
      <c r="B84" s="48" t="s">
        <v>118</v>
      </c>
      <c r="C84" s="23" t="s">
        <v>9</v>
      </c>
      <c r="D84" s="23">
        <v>1</v>
      </c>
      <c r="E84" s="25">
        <v>0</v>
      </c>
      <c r="F84" s="25">
        <f t="shared" ref="F84" si="20">D84*E84</f>
        <v>0</v>
      </c>
    </row>
    <row r="85" spans="1:6" s="6" customFormat="1" x14ac:dyDescent="0.25">
      <c r="A85" s="30" t="s">
        <v>73</v>
      </c>
      <c r="B85" s="53" t="s">
        <v>41</v>
      </c>
      <c r="C85" s="54"/>
      <c r="D85" s="54"/>
      <c r="E85" s="54"/>
      <c r="F85" s="55"/>
    </row>
    <row r="86" spans="1:6" s="6" customFormat="1" ht="30" x14ac:dyDescent="0.25">
      <c r="A86" s="30" t="s">
        <v>17</v>
      </c>
      <c r="B86" s="24" t="s">
        <v>47</v>
      </c>
      <c r="C86" s="23" t="s">
        <v>9</v>
      </c>
      <c r="D86" s="23">
        <v>1</v>
      </c>
      <c r="E86" s="25">
        <v>0</v>
      </c>
      <c r="F86" s="25">
        <f t="shared" si="19"/>
        <v>0</v>
      </c>
    </row>
    <row r="87" spans="1:6" s="6" customFormat="1" ht="30" x14ac:dyDescent="0.25">
      <c r="A87" s="30" t="s">
        <v>10</v>
      </c>
      <c r="B87" s="24" t="s">
        <v>49</v>
      </c>
      <c r="C87" s="23" t="s">
        <v>9</v>
      </c>
      <c r="D87" s="23">
        <v>1</v>
      </c>
      <c r="E87" s="25">
        <v>0</v>
      </c>
      <c r="F87" s="25">
        <f t="shared" si="19"/>
        <v>0</v>
      </c>
    </row>
    <row r="88" spans="1:6" s="6" customFormat="1" ht="30" x14ac:dyDescent="0.25">
      <c r="A88" s="30" t="s">
        <v>18</v>
      </c>
      <c r="B88" s="41" t="s">
        <v>119</v>
      </c>
      <c r="C88" s="38" t="s">
        <v>9</v>
      </c>
      <c r="D88" s="38">
        <v>1</v>
      </c>
      <c r="E88" s="39">
        <v>0</v>
      </c>
      <c r="F88" s="39">
        <f t="shared" si="19"/>
        <v>0</v>
      </c>
    </row>
    <row r="89" spans="1:6" s="6" customFormat="1" ht="37.5" customHeight="1" x14ac:dyDescent="0.25">
      <c r="A89" s="30" t="s">
        <v>74</v>
      </c>
      <c r="B89" s="62" t="s">
        <v>129</v>
      </c>
      <c r="C89" s="63"/>
      <c r="D89" s="63"/>
      <c r="E89" s="63"/>
      <c r="F89" s="64"/>
    </row>
    <row r="90" spans="1:6" s="6" customFormat="1" ht="37.5" customHeight="1" x14ac:dyDescent="0.25">
      <c r="A90" s="37" t="s">
        <v>17</v>
      </c>
      <c r="B90" s="41" t="s">
        <v>120</v>
      </c>
      <c r="C90" s="40" t="s">
        <v>9</v>
      </c>
      <c r="D90" s="40">
        <v>1</v>
      </c>
      <c r="E90" s="25">
        <v>0</v>
      </c>
      <c r="F90" s="39">
        <f t="shared" ref="F90" si="21">D90*E90</f>
        <v>0</v>
      </c>
    </row>
    <row r="91" spans="1:6" s="6" customFormat="1" x14ac:dyDescent="0.25">
      <c r="A91" s="30" t="s">
        <v>75</v>
      </c>
      <c r="B91" s="75" t="s">
        <v>54</v>
      </c>
      <c r="C91" s="76"/>
      <c r="D91" s="76"/>
      <c r="E91" s="76"/>
      <c r="F91" s="77"/>
    </row>
    <row r="92" spans="1:6" s="6" customFormat="1" ht="30" x14ac:dyDescent="0.25">
      <c r="A92" s="37" t="s">
        <v>17</v>
      </c>
      <c r="B92" s="24" t="s">
        <v>120</v>
      </c>
      <c r="C92" s="40" t="s">
        <v>9</v>
      </c>
      <c r="D92" s="40">
        <v>1</v>
      </c>
      <c r="E92" s="25">
        <v>0</v>
      </c>
      <c r="F92" s="39">
        <f t="shared" si="19"/>
        <v>0</v>
      </c>
    </row>
    <row r="93" spans="1:6" s="6" customFormat="1" ht="30" x14ac:dyDescent="0.25">
      <c r="A93" s="37" t="s">
        <v>10</v>
      </c>
      <c r="B93" s="24" t="s">
        <v>121</v>
      </c>
      <c r="C93" s="40" t="s">
        <v>9</v>
      </c>
      <c r="D93" s="40">
        <v>1</v>
      </c>
      <c r="E93" s="25">
        <v>0</v>
      </c>
      <c r="F93" s="39">
        <f t="shared" si="19"/>
        <v>0</v>
      </c>
    </row>
    <row r="94" spans="1:6" s="6" customFormat="1" ht="30" x14ac:dyDescent="0.25">
      <c r="A94" s="37" t="s">
        <v>18</v>
      </c>
      <c r="B94" s="24" t="s">
        <v>122</v>
      </c>
      <c r="C94" s="40" t="s">
        <v>9</v>
      </c>
      <c r="D94" s="40">
        <v>1</v>
      </c>
      <c r="E94" s="25">
        <v>0</v>
      </c>
      <c r="F94" s="39">
        <f t="shared" ref="F94" si="22">D94*E94</f>
        <v>0</v>
      </c>
    </row>
    <row r="95" spans="1:6" s="6" customFormat="1" ht="30" x14ac:dyDescent="0.25">
      <c r="A95" s="37" t="s">
        <v>19</v>
      </c>
      <c r="B95" s="24" t="s">
        <v>51</v>
      </c>
      <c r="C95" s="40" t="s">
        <v>9</v>
      </c>
      <c r="D95" s="40">
        <v>1</v>
      </c>
      <c r="E95" s="25">
        <v>0</v>
      </c>
      <c r="F95" s="39">
        <f t="shared" si="19"/>
        <v>0</v>
      </c>
    </row>
    <row r="96" spans="1:6" s="6" customFormat="1" x14ac:dyDescent="0.25">
      <c r="A96" s="30" t="s">
        <v>81</v>
      </c>
      <c r="B96" s="53" t="s">
        <v>55</v>
      </c>
      <c r="C96" s="54"/>
      <c r="D96" s="54"/>
      <c r="E96" s="54"/>
      <c r="F96" s="55"/>
    </row>
    <row r="97" spans="1:6" s="6" customFormat="1" ht="30" x14ac:dyDescent="0.25">
      <c r="A97" s="37" t="s">
        <v>17</v>
      </c>
      <c r="B97" s="24" t="s">
        <v>106</v>
      </c>
      <c r="C97" s="40" t="s">
        <v>9</v>
      </c>
      <c r="D97" s="40">
        <v>1</v>
      </c>
      <c r="E97" s="25">
        <v>0</v>
      </c>
      <c r="F97" s="39">
        <f t="shared" ref="F97:F100" si="23">D97*E97</f>
        <v>0</v>
      </c>
    </row>
    <row r="98" spans="1:6" s="6" customFormat="1" ht="30" x14ac:dyDescent="0.25">
      <c r="A98" s="37" t="s">
        <v>10</v>
      </c>
      <c r="B98" s="24" t="s">
        <v>123</v>
      </c>
      <c r="C98" s="40" t="s">
        <v>9</v>
      </c>
      <c r="D98" s="40">
        <v>1</v>
      </c>
      <c r="E98" s="25">
        <v>0</v>
      </c>
      <c r="F98" s="39">
        <f t="shared" si="23"/>
        <v>0</v>
      </c>
    </row>
    <row r="99" spans="1:6" s="6" customFormat="1" ht="30" x14ac:dyDescent="0.25">
      <c r="A99" s="37" t="s">
        <v>18</v>
      </c>
      <c r="B99" s="24" t="s">
        <v>118</v>
      </c>
      <c r="C99" s="40" t="s">
        <v>9</v>
      </c>
      <c r="D99" s="40">
        <v>1</v>
      </c>
      <c r="E99" s="25">
        <v>0</v>
      </c>
      <c r="F99" s="39">
        <f t="shared" si="23"/>
        <v>0</v>
      </c>
    </row>
    <row r="100" spans="1:6" s="6" customFormat="1" ht="34.5" customHeight="1" x14ac:dyDescent="0.25">
      <c r="A100" s="37" t="s">
        <v>19</v>
      </c>
      <c r="B100" s="24" t="s">
        <v>51</v>
      </c>
      <c r="C100" s="40" t="s">
        <v>9</v>
      </c>
      <c r="D100" s="40">
        <v>1</v>
      </c>
      <c r="E100" s="25">
        <v>0</v>
      </c>
      <c r="F100" s="39">
        <f t="shared" si="23"/>
        <v>0</v>
      </c>
    </row>
    <row r="101" spans="1:6" s="6" customFormat="1" ht="34.5" customHeight="1" x14ac:dyDescent="0.25">
      <c r="A101" s="37" t="s">
        <v>38</v>
      </c>
      <c r="B101" s="24" t="s">
        <v>124</v>
      </c>
      <c r="C101" s="40" t="s">
        <v>9</v>
      </c>
      <c r="D101" s="40">
        <v>1</v>
      </c>
      <c r="E101" s="25">
        <v>0</v>
      </c>
      <c r="F101" s="39">
        <f t="shared" ref="F101:F102" si="24">D101*E101</f>
        <v>0</v>
      </c>
    </row>
    <row r="102" spans="1:6" s="6" customFormat="1" ht="34.5" customHeight="1" x14ac:dyDescent="0.25">
      <c r="A102" s="37" t="s">
        <v>20</v>
      </c>
      <c r="B102" s="41" t="s">
        <v>97</v>
      </c>
      <c r="C102" s="40" t="s">
        <v>9</v>
      </c>
      <c r="D102" s="40">
        <v>1</v>
      </c>
      <c r="E102" s="25">
        <v>0</v>
      </c>
      <c r="F102" s="39">
        <f t="shared" si="24"/>
        <v>0</v>
      </c>
    </row>
    <row r="103" spans="1:6" s="6" customFormat="1" x14ac:dyDescent="0.25">
      <c r="A103" s="59" t="s">
        <v>77</v>
      </c>
      <c r="B103" s="60"/>
      <c r="C103" s="60"/>
      <c r="D103" s="60"/>
      <c r="E103" s="61"/>
      <c r="F103" s="25">
        <f>F44+F45+F47+F49+F51+F52+F53+F55+F57+F58+F60+F61+F62+F63+F64+F65+F67+F68+F69+F70+F71+F72+F74+F75+F76+F78+F79+F80+F82+F83+F84+F86+F87+F88+F90+F92+F93+F94+F95+F97+F98+F99+F100+F101+F102</f>
        <v>0</v>
      </c>
    </row>
    <row r="104" spans="1:6" ht="17.25" customHeight="1" x14ac:dyDescent="0.25">
      <c r="A104" s="22" t="s">
        <v>76</v>
      </c>
      <c r="B104" s="66" t="s">
        <v>35</v>
      </c>
      <c r="C104" s="66"/>
      <c r="D104" s="66"/>
      <c r="E104" s="66"/>
      <c r="F104" s="67"/>
    </row>
    <row r="105" spans="1:6" x14ac:dyDescent="0.25">
      <c r="A105" s="30" t="s">
        <v>82</v>
      </c>
      <c r="B105" s="24" t="s">
        <v>35</v>
      </c>
      <c r="C105" s="23" t="s">
        <v>8</v>
      </c>
      <c r="D105" s="23">
        <v>40</v>
      </c>
      <c r="E105" s="32">
        <v>0</v>
      </c>
      <c r="F105" s="25">
        <f t="shared" ref="F105" si="25">D105*E105</f>
        <v>0</v>
      </c>
    </row>
    <row r="106" spans="1:6" x14ac:dyDescent="0.25">
      <c r="A106" s="72" t="s">
        <v>78</v>
      </c>
      <c r="B106" s="73"/>
      <c r="C106" s="73"/>
      <c r="D106" s="73"/>
      <c r="E106" s="74"/>
      <c r="F106" s="15">
        <f>F105</f>
        <v>0</v>
      </c>
    </row>
    <row r="107" spans="1:6" ht="15.75" x14ac:dyDescent="0.25">
      <c r="A107" s="14"/>
      <c r="B107" s="14"/>
      <c r="C107" s="14"/>
      <c r="D107" s="14"/>
      <c r="E107" s="16" t="s">
        <v>33</v>
      </c>
      <c r="F107" s="17">
        <f>F22+F33+F41+F103+F106</f>
        <v>0</v>
      </c>
    </row>
    <row r="108" spans="1:6" ht="15.75" x14ac:dyDescent="0.25">
      <c r="A108" s="14"/>
      <c r="B108" s="14"/>
      <c r="C108" s="14"/>
      <c r="D108" s="14"/>
      <c r="E108" s="16" t="s">
        <v>34</v>
      </c>
      <c r="F108" s="18">
        <f>F107*23%</f>
        <v>0</v>
      </c>
    </row>
    <row r="109" spans="1:6" ht="15.75" x14ac:dyDescent="0.25">
      <c r="A109" s="14"/>
      <c r="B109" s="14"/>
      <c r="C109" s="14"/>
      <c r="D109" s="14"/>
      <c r="E109" s="16" t="s">
        <v>32</v>
      </c>
      <c r="F109" s="18">
        <f>F107+F108</f>
        <v>0</v>
      </c>
    </row>
    <row r="110" spans="1:6" ht="15.75" x14ac:dyDescent="0.25">
      <c r="E110" s="7"/>
      <c r="F110" s="8"/>
    </row>
    <row r="111" spans="1:6" ht="6.75" customHeight="1" x14ac:dyDescent="0.25">
      <c r="B111" s="9"/>
      <c r="E111" s="20"/>
      <c r="F111" s="21"/>
    </row>
    <row r="112" spans="1:6" ht="10.5" customHeight="1" x14ac:dyDescent="0.25">
      <c r="A112" t="s">
        <v>84</v>
      </c>
      <c r="B112" s="10"/>
    </row>
    <row r="113" spans="1:6" ht="15.75" customHeight="1" x14ac:dyDescent="0.25">
      <c r="A113" t="s">
        <v>85</v>
      </c>
      <c r="B113" s="9"/>
    </row>
    <row r="114" spans="1:6" ht="44.25" customHeight="1" x14ac:dyDescent="0.25">
      <c r="B114" s="19"/>
    </row>
    <row r="115" spans="1:6" x14ac:dyDescent="0.25">
      <c r="B115" s="19"/>
    </row>
    <row r="116" spans="1:6" x14ac:dyDescent="0.25">
      <c r="A116" t="s">
        <v>125</v>
      </c>
      <c r="B116" s="19"/>
      <c r="F116" s="11"/>
    </row>
    <row r="117" spans="1:6" x14ac:dyDescent="0.25">
      <c r="E117" s="12" t="s">
        <v>86</v>
      </c>
    </row>
    <row r="118" spans="1:6" x14ac:dyDescent="0.25">
      <c r="B118" s="11"/>
      <c r="D118" t="s">
        <v>87</v>
      </c>
    </row>
    <row r="119" spans="1:6" x14ac:dyDescent="0.25">
      <c r="B119" s="12"/>
    </row>
  </sheetData>
  <mergeCells count="32">
    <mergeCell ref="A106:E106"/>
    <mergeCell ref="A103:E103"/>
    <mergeCell ref="B54:F54"/>
    <mergeCell ref="B73:F73"/>
    <mergeCell ref="B85:F85"/>
    <mergeCell ref="B81:F81"/>
    <mergeCell ref="B77:F77"/>
    <mergeCell ref="B96:F96"/>
    <mergeCell ref="B104:F104"/>
    <mergeCell ref="B91:F91"/>
    <mergeCell ref="B89:F89"/>
    <mergeCell ref="A3:F3"/>
    <mergeCell ref="A23:F23"/>
    <mergeCell ref="A1:F1"/>
    <mergeCell ref="B25:F25"/>
    <mergeCell ref="B4:F4"/>
    <mergeCell ref="B12:F12"/>
    <mergeCell ref="A11:E11"/>
    <mergeCell ref="A21:E21"/>
    <mergeCell ref="A19:E19"/>
    <mergeCell ref="A22:E22"/>
    <mergeCell ref="B42:F42"/>
    <mergeCell ref="B43:F43"/>
    <mergeCell ref="B66:F66"/>
    <mergeCell ref="B35:F35"/>
    <mergeCell ref="A33:E33"/>
    <mergeCell ref="B34:F34"/>
    <mergeCell ref="A41:E41"/>
    <mergeCell ref="B46:F46"/>
    <mergeCell ref="B50:F50"/>
    <mergeCell ref="B56:F56"/>
    <mergeCell ref="B48:F48"/>
  </mergeCells>
  <pageMargins left="0.7" right="0.7" top="0.75" bottom="0.75" header="0.3" footer="0.3"/>
  <pageSetup paperSize="9" scale="73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Olejniczak Joanna</dc:creator>
  <cp:lastModifiedBy>Olejniczak Joanna</cp:lastModifiedBy>
  <cp:lastPrinted>2023-03-13T13:03:45Z</cp:lastPrinted>
  <dcterms:created xsi:type="dcterms:W3CDTF">2018-02-09T11:40:03Z</dcterms:created>
  <dcterms:modified xsi:type="dcterms:W3CDTF">2026-02-13T13:47:44Z</dcterms:modified>
</cp:coreProperties>
</file>